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5. P_AIISKUE_10_MO\Сметы, ВОР\Сметы с учетом ст-ти ставки\"/>
    </mc:Choice>
  </mc:AlternateContent>
  <xr:revisionPtr revIDLastSave="0" documentId="13_ncr:1_{486CD8B1-6BD6-4F3B-8702-BF163EC4D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ИИСКУЭ 10 кВ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3" i="2"/>
  <c r="D3" i="2"/>
  <c r="E9" i="2"/>
  <c r="E7" i="2"/>
  <c r="D5" i="2"/>
  <c r="E5" i="2" l="1"/>
  <c r="E6" i="2"/>
  <c r="E8" i="2"/>
  <c r="E10" i="2"/>
  <c r="E4" i="2"/>
</calcChain>
</file>

<file path=xl/sharedStrings.xml><?xml version="1.0" encoding="utf-8"?>
<sst xmlns="http://schemas.openxmlformats.org/spreadsheetml/2006/main" count="15" uniqueCount="15">
  <si>
    <t xml:space="preserve">Установка маршрутизатора RTR 8A.LGE-2-2-RU (DC2T.2-1)											</t>
  </si>
  <si>
    <t>Количество</t>
  </si>
  <si>
    <t>№ п/п</t>
  </si>
  <si>
    <t>Наименование работ</t>
  </si>
  <si>
    <t>ПИР</t>
  </si>
  <si>
    <t>Всего</t>
  </si>
  <si>
    <t>Монтаж трехфаз. сч-ка косвенного включения AD13A.6(I)-EN-G-r-JW (6-4-1)</t>
  </si>
  <si>
    <t xml:space="preserve">Демонтаж трехфаз. сч-ка косвенного включения </t>
  </si>
  <si>
    <t>С учетом тарифной ставки</t>
  </si>
  <si>
    <t>С8.2.3 Средства коммерческого учета электрической энергии (мощности) трехфазные косвенного включения</t>
  </si>
  <si>
    <t>Настройка системы АСКУЭ 10кВ</t>
  </si>
  <si>
    <t>Расходы, не предусмотренные абзацами девятым - двенадцатым пункта 87 Основ ценообразования в области регулируемых цен (тарифов) в электроэнергетике, утв. ПП РФ от 29.12.2011 №1178:
- функциональная настройка специального программного обеспечения АС;
- расходы на арматуру и самонесущий изолированный провод и устройство его крепления.</t>
  </si>
  <si>
    <t>Расходы, не предусмотренные абзацами девятым - двенадцатым пункта 87 Основ ценообразования в области регулируемых цен (тарифов) в электроэнергетике, утв. ПП РФ от 29.12.2011 №1178:
- расходы на арматуру и самонесущий изолированный провод и устройство его крепления.</t>
  </si>
  <si>
    <t>Стоимость с учетом НДС 22 %</t>
  </si>
  <si>
    <t>Итого с учетом НДС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</si>
</sst>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3" fontId="2" fillId="0" borderId="1" xfId="2" applyFont="1" applyBorder="1" applyAlignment="1">
      <alignment horizontal="center" vertical="center"/>
    </xf>
  </cellXfs>
  <cellStyles count="5">
    <cellStyle name="Обычный" xfId="0" builtinId="0"/>
    <cellStyle name="Обычный 2" xfId="3" xr:uid="{84D06F7D-BC17-43AA-AC45-ABB504B42C0D}"/>
    <cellStyle name="Финансовый" xfId="1" builtinId="3"/>
    <cellStyle name="Финансовый 2" xfId="2" xr:uid="{02E9F789-50DF-4F84-AC7A-0B58BC35AA6B}"/>
    <cellStyle name="Финансовый 3" xfId="4" xr:uid="{7D9CAFF1-2C57-42A6-98DC-044C3677C1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3E44-425C-4AF4-A187-DF99DC208D40}">
  <dimension ref="A1:E11"/>
  <sheetViews>
    <sheetView tabSelected="1" zoomScale="85" zoomScaleNormal="85" workbookViewId="0">
      <selection activeCell="H8" sqref="H8"/>
    </sheetView>
  </sheetViews>
  <sheetFormatPr defaultRowHeight="15" x14ac:dyDescent="0.25"/>
  <cols>
    <col min="1" max="1" width="5.140625" style="7" customWidth="1"/>
    <col min="2" max="2" width="54" style="3" customWidth="1"/>
    <col min="3" max="3" width="13.85546875" style="3" customWidth="1"/>
    <col min="4" max="4" width="14.85546875" style="7" customWidth="1"/>
    <col min="5" max="5" width="15.42578125" style="7" customWidth="1"/>
    <col min="6" max="16384" width="9.140625" style="7"/>
  </cols>
  <sheetData>
    <row r="1" spans="1:5" x14ac:dyDescent="0.25">
      <c r="D1" s="12" t="s">
        <v>8</v>
      </c>
      <c r="E1" s="12"/>
    </row>
    <row r="2" spans="1:5" s="3" customFormat="1" ht="45" x14ac:dyDescent="0.25">
      <c r="A2" s="1" t="s">
        <v>2</v>
      </c>
      <c r="B2" s="1" t="s">
        <v>3</v>
      </c>
      <c r="C2" s="1" t="s">
        <v>1</v>
      </c>
      <c r="D2" s="2" t="s">
        <v>13</v>
      </c>
      <c r="E2" s="2" t="s">
        <v>14</v>
      </c>
    </row>
    <row r="3" spans="1:5" x14ac:dyDescent="0.25">
      <c r="A3" s="4">
        <v>0</v>
      </c>
      <c r="B3" s="5" t="s">
        <v>4</v>
      </c>
      <c r="C3" s="1">
        <v>1</v>
      </c>
      <c r="D3" s="6">
        <f>0.2699*1000000*1.22</f>
        <v>329278</v>
      </c>
      <c r="E3" s="6">
        <f>C3*D3</f>
        <v>329278</v>
      </c>
    </row>
    <row r="4" spans="1:5" x14ac:dyDescent="0.25">
      <c r="A4" s="4">
        <v>1</v>
      </c>
      <c r="B4" s="5" t="s">
        <v>0</v>
      </c>
      <c r="C4" s="1">
        <v>10</v>
      </c>
      <c r="D4" s="6">
        <v>458452.04</v>
      </c>
      <c r="E4" s="6">
        <f t="shared" ref="E4:E10" si="0">C4*D4</f>
        <v>4584520.3999999994</v>
      </c>
    </row>
    <row r="5" spans="1:5" ht="47.25" x14ac:dyDescent="0.25">
      <c r="A5" s="4"/>
      <c r="B5" s="9" t="s">
        <v>9</v>
      </c>
      <c r="C5" s="1">
        <v>12</v>
      </c>
      <c r="D5" s="6">
        <f>499411.89*1.2</f>
        <v>599294.26800000004</v>
      </c>
      <c r="E5" s="6">
        <f t="shared" si="0"/>
        <v>7191531.216</v>
      </c>
    </row>
    <row r="6" spans="1:5" ht="30" x14ac:dyDescent="0.25">
      <c r="A6" s="4">
        <v>2</v>
      </c>
      <c r="B6" s="5" t="s">
        <v>6</v>
      </c>
      <c r="C6" s="1">
        <v>12</v>
      </c>
      <c r="D6" s="6">
        <v>0</v>
      </c>
      <c r="E6" s="6">
        <f t="shared" si="0"/>
        <v>0</v>
      </c>
    </row>
    <row r="7" spans="1:5" ht="120" x14ac:dyDescent="0.25">
      <c r="A7" s="4"/>
      <c r="B7" s="10" t="s">
        <v>11</v>
      </c>
      <c r="C7" s="1">
        <v>12</v>
      </c>
      <c r="D7" s="6">
        <v>46834.75</v>
      </c>
      <c r="E7" s="6">
        <f t="shared" si="0"/>
        <v>562017</v>
      </c>
    </row>
    <row r="8" spans="1:5" x14ac:dyDescent="0.25">
      <c r="A8" s="4">
        <v>3</v>
      </c>
      <c r="B8" s="5" t="s">
        <v>7</v>
      </c>
      <c r="C8" s="1">
        <v>12</v>
      </c>
      <c r="D8" s="6">
        <v>0</v>
      </c>
      <c r="E8" s="6">
        <f t="shared" si="0"/>
        <v>0</v>
      </c>
    </row>
    <row r="9" spans="1:5" ht="90" x14ac:dyDescent="0.25">
      <c r="A9" s="4"/>
      <c r="B9" s="11" t="s">
        <v>12</v>
      </c>
      <c r="C9" s="1">
        <v>12</v>
      </c>
      <c r="D9" s="6">
        <v>5622.3</v>
      </c>
      <c r="E9" s="6">
        <f t="shared" si="0"/>
        <v>67467.600000000006</v>
      </c>
    </row>
    <row r="10" spans="1:5" x14ac:dyDescent="0.25">
      <c r="A10" s="4">
        <v>4</v>
      </c>
      <c r="B10" s="5" t="s">
        <v>10</v>
      </c>
      <c r="C10" s="1">
        <v>1</v>
      </c>
      <c r="D10" s="6">
        <v>66441.210000000006</v>
      </c>
      <c r="E10" s="6">
        <f t="shared" si="0"/>
        <v>66441.210000000006</v>
      </c>
    </row>
    <row r="11" spans="1:5" x14ac:dyDescent="0.25">
      <c r="A11" s="4"/>
      <c r="B11" s="8" t="s">
        <v>5</v>
      </c>
      <c r="C11" s="1"/>
      <c r="D11" s="6"/>
      <c r="E11" s="6">
        <f>SUM(E3:E10)</f>
        <v>12801255.426000001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АИИСКУЭ 10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2025-06-17T15:12:10Z</cp:lastPrinted>
  <dcterms:created xsi:type="dcterms:W3CDTF">2015-06-05T18:19:34Z</dcterms:created>
  <dcterms:modified xsi:type="dcterms:W3CDTF">2026-04-13T13:25:10Z</dcterms:modified>
</cp:coreProperties>
</file>